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<sst xmlns="http://schemas.openxmlformats.org/spreadsheetml/2006/main" count="393" uniqueCount="205">
  <si>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</si>
  <si>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</si>
  <si>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</si>
  <si>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</si>
  <si>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</si>
  <si>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</si>
  <si>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</si>
  <si>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</si>
  <si>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</si>
  <si>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</si>
  <si>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</si>
  <si>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</si>
  <si>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</si>
  <si>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</si>
  <si>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</si>
  <si>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</si>
  <si>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</si>
  <si>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</si>
  <si>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</si>
  <si>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</si>
  <si>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</si>
  <si>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</si>
  <si>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</si>
  <si>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</si>
  <si>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</si>
  <si>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</si>
  <si>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</si>
  <si>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</si>
  <si>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</si>
  <si>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</si>
  <si>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</si>
  <si>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</si>
  <si>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</si>
  <si>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</si>
  <si>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</si>
  <si>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</si>
  <si>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</si>
  <si>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</si>
  <si>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</si>
  <si>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</si>
  <si>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</si>
  <si>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</si>
  <si>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</si>
  <si>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</si>
  <si>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</si>
  <si>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</si>
  <si>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</si>
  <si>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</si>
  <si>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</si>
  <si>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</si>
  <si>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</si>
  <si>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</si>
  <si>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</si>
  <si>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</si>
  <si>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</si>
  <si>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</si>
  <si>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</si>
  <si>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</si>
  <si>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</si>
  <si>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</si>
  <si>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</si>
  <si>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</si>
  <si>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</si>
  <si>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</si>
  <si>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</si>
  <si>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</si>
  <si>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</si>
  <si>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</si>
  <si>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</si>
  <si>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</si>
  <si>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DN200雨水连接管:57m，覆土0.7m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</si>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</sst>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37.61145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15.9905519511212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19.8301902363326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182.685</v>
      </c>
      <c r="BC11" s="161">
        <f t="shared" si="13"/>
        <v>197.79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37.61145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37.61145</v>
      </c>
      <c r="BS11" s="52">
        <f t="shared" si="18"/>
        <v>0</v>
      </c>
      <c r="BT11" s="32">
        <f>IF(OR(LOOKUP(V11,Sheet2!A$3:A$25,Sheet2!B$3:B$25)=1,G11=0),0,AW11-AO11*0.2*G11)</f>
        <v>3.9065519511212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39.4920225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39.4920225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19.8301902363326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19.8301902363326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3.9065519511212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19.8301902363326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3.9065519511212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182.685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6.210606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182.685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197.79</v>
      </c>
      <c r="E13" s="37" t="s">
        <v>164</v>
      </c>
      <c r="F13" s="46">
        <f>D13*Sheet3!$Q$13</f>
        <v>6.210606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39.4920225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39.4920225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